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i\gruppi$\DGRSS\ACQUISTI\UFFICIO GARE BENI E SERVIZI NON SANITARI\2023\24. Boe\9 Verbali Commissione giudicatrice\2 verbali firmati\"/>
    </mc:Choice>
  </mc:AlternateContent>
  <xr:revisionPtr revIDLastSave="0" documentId="13_ncr:1_{DEBFE54C-A69A-4E8D-B642-EFEA54C4E75B}" xr6:coauthVersionLast="36" xr6:coauthVersionMax="36" xr10:uidLastSave="{00000000-0000-0000-0000-000000000000}"/>
  <bookViews>
    <workbookView xWindow="0" yWindow="0" windowWidth="38400" windowHeight="16425" xr2:uid="{00000000-000D-0000-FFFF-FFFF00000000}"/>
  </bookViews>
  <sheets>
    <sheet name="UNICO" sheetId="15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5" l="1"/>
  <c r="J7" i="15" s="1"/>
  <c r="K7" i="15" s="1"/>
  <c r="O7" i="15"/>
  <c r="P7" i="15" s="1"/>
  <c r="Q7" i="15" s="1"/>
  <c r="O8" i="15" l="1"/>
  <c r="P8" i="15" s="1"/>
  <c r="Q8" i="15" s="1"/>
  <c r="O5" i="15"/>
  <c r="P5" i="15" s="1"/>
  <c r="Q5" i="15" s="1"/>
  <c r="Q9" i="15" s="1"/>
  <c r="O6" i="15"/>
  <c r="P6" i="15" s="1"/>
  <c r="Q6" i="15" s="1"/>
  <c r="I8" i="15"/>
  <c r="J8" i="15" s="1"/>
  <c r="K8" i="15" s="1"/>
  <c r="I6" i="15"/>
  <c r="J6" i="15" s="1"/>
  <c r="K6" i="15" s="1"/>
  <c r="I5" i="15"/>
  <c r="J5" i="15" s="1"/>
  <c r="K5" i="15" s="1"/>
  <c r="K9" i="15" l="1"/>
</calcChain>
</file>

<file path=xl/sharedStrings.xml><?xml version="1.0" encoding="utf-8"?>
<sst xmlns="http://schemas.openxmlformats.org/spreadsheetml/2006/main" count="25" uniqueCount="22">
  <si>
    <t>CRITERI DI VALUTAZIONE</t>
  </si>
  <si>
    <t>PUNTI D-MAX</t>
  </si>
  <si>
    <t>PUNTI T-MAX</t>
  </si>
  <si>
    <t>Rif. N°</t>
  </si>
  <si>
    <t>Totale</t>
  </si>
  <si>
    <t xml:space="preserve">Media provvisoria </t>
  </si>
  <si>
    <t>Media definitiva (V(a)ì)</t>
  </si>
  <si>
    <t>Indice valutazione offerta (=Sub peso ponderale * V(a)ì)</t>
  </si>
  <si>
    <t xml:space="preserve">ORION S.R.L. </t>
  </si>
  <si>
    <t>SIAP+MICROS S.P.A.</t>
  </si>
  <si>
    <t>Mezzi operativi che verranno impiegati per il servizio 
dedicata all’erogazione
del servizio</t>
  </si>
  <si>
    <t>Soluzioni adottate per la gestione, riduzione e lo smaltimento dei rifiuti e azioni di sostenibilità ambientale connesse ai servizi oggetto dell’appalto</t>
  </si>
  <si>
    <t>Proposta delle modalità con cui verrà organizzato e agevolato il subentro del nuovo appaltatore alla scadenza del contratto</t>
  </si>
  <si>
    <r>
      <t xml:space="preserve">Coefficienti attribuiti dal componente  </t>
    </r>
    <r>
      <rPr>
        <b/>
        <sz val="12"/>
        <rFont val="Calibri"/>
        <family val="2"/>
        <scheme val="minor"/>
      </rPr>
      <t>Per. Ind. Francesco Fochesato</t>
    </r>
  </si>
  <si>
    <r>
      <t xml:space="preserve">Coefficienti attribuiti dal componente  </t>
    </r>
    <r>
      <rPr>
        <b/>
        <sz val="12"/>
        <rFont val="Calibri"/>
        <family val="2"/>
        <scheme val="minor"/>
      </rPr>
      <t>Dott. Daniel Fassina</t>
    </r>
  </si>
  <si>
    <r>
      <t>Coefficienti attribuiti dal Presidente I</t>
    </r>
    <r>
      <rPr>
        <b/>
        <sz val="12"/>
        <rFont val="Calibri"/>
        <family val="2"/>
        <scheme val="minor"/>
      </rPr>
      <t>ng. PAVAN</t>
    </r>
  </si>
  <si>
    <t>Coefficienti attribuiti dal Presidente Ing. PAVAN</t>
  </si>
  <si>
    <t>Coefficienti attribuiti dal componente  Per. Ind. Francesco Fochesato</t>
  </si>
  <si>
    <t>Coefficienti attribuiti dal componente  Dott. Daniel Fassina</t>
  </si>
  <si>
    <t>PUNTI Q-MAX</t>
  </si>
  <si>
    <r>
      <t xml:space="preserve">Allegato A al verbale del </t>
    </r>
    <r>
      <rPr>
        <sz val="16"/>
        <rFont val="Calibri"/>
        <family val="2"/>
        <scheme val="minor"/>
      </rPr>
      <t>12/09/2023</t>
    </r>
  </si>
  <si>
    <t xml:space="preserve">Qualifiche e esperienza del personale, ulteriore e diverso dal tecnico responsabile della manutenzione richiesto al punto 6.3 lettera c) del presente Disciplinare di gara, effettivamente utilizzato nell’appalto.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</si>
</sst>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7" borderId="0" xfId="0" applyFill="1"/>
    <xf numFmtId="0" fontId="1" fillId="4" borderId="2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 wrapText="1"/>
    </xf>
    <xf numFmtId="0" fontId="0" fillId="2" borderId="3" xfId="0" applyFill="1" applyBorder="1"/>
    <xf numFmtId="0" fontId="0" fillId="6" borderId="3" xfId="0" applyFill="1" applyBorder="1" applyAlignment="1">
      <alignment horizontal="center" vertical="center"/>
    </xf>
    <xf numFmtId="0" fontId="0" fillId="0" borderId="13" xfId="0" applyFill="1" applyBorder="1"/>
    <xf numFmtId="164" fontId="0" fillId="6" borderId="1" xfId="0" applyNumberFormat="1" applyFill="1" applyBorder="1" applyAlignment="1">
      <alignment horizontal="center" vertical="center"/>
    </xf>
    <xf numFmtId="164" fontId="0" fillId="0" borderId="13" xfId="0" applyNumberFormat="1" applyFill="1" applyBorder="1"/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3399"/>
      <color rgb="FFDFBD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topLeftCell="A4" zoomScale="90" zoomScaleNormal="90" workbookViewId="0">
      <selection activeCell="B8" sqref="B8"/>
    </sheetView>
  </sheetViews>
  <sheetFormatPr defaultRowHeight="15" x14ac:dyDescent="0.25"/>
  <cols>
    <col min="2" max="2" width="36.28515625" customWidth="1"/>
    <col min="3" max="3" width="8.28515625" customWidth="1"/>
    <col min="4" max="5" width="7.7109375" customWidth="1"/>
    <col min="6" max="6" width="14.28515625" customWidth="1"/>
    <col min="7" max="7" width="13.28515625" customWidth="1"/>
    <col min="8" max="8" width="14.7109375" customWidth="1"/>
    <col min="11" max="11" width="12.42578125" customWidth="1"/>
    <col min="12" max="12" width="12.5703125" customWidth="1"/>
    <col min="13" max="13" width="19.28515625" customWidth="1"/>
    <col min="14" max="14" width="21.140625" customWidth="1"/>
    <col min="15" max="15" width="7.7109375" customWidth="1"/>
    <col min="16" max="16" width="7.28515625" customWidth="1"/>
    <col min="17" max="17" width="8.85546875" customWidth="1"/>
  </cols>
  <sheetData>
    <row r="1" spans="1:17" x14ac:dyDescent="0.25">
      <c r="A1" s="29" t="s">
        <v>20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</row>
    <row r="2" spans="1:17" ht="36" customHeight="1" thickBot="1" x14ac:dyDescent="0.3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</row>
    <row r="3" spans="1:17" ht="49.5" customHeight="1" x14ac:dyDescent="0.25">
      <c r="A3" s="20"/>
      <c r="B3" s="21"/>
      <c r="C3" s="21"/>
      <c r="D3" s="21"/>
      <c r="E3" s="22"/>
      <c r="F3" s="23" t="s">
        <v>8</v>
      </c>
      <c r="G3" s="24"/>
      <c r="H3" s="24"/>
      <c r="I3" s="24"/>
      <c r="J3" s="24"/>
      <c r="K3" s="25"/>
      <c r="L3" s="26" t="s">
        <v>9</v>
      </c>
      <c r="M3" s="27"/>
      <c r="N3" s="27"/>
      <c r="O3" s="27"/>
      <c r="P3" s="27"/>
      <c r="Q3" s="28"/>
    </row>
    <row r="4" spans="1:17" ht="108" customHeight="1" x14ac:dyDescent="0.25">
      <c r="A4" s="6" t="s">
        <v>3</v>
      </c>
      <c r="B4" s="7" t="s">
        <v>0</v>
      </c>
      <c r="C4" s="7" t="s">
        <v>19</v>
      </c>
      <c r="D4" s="7" t="s">
        <v>1</v>
      </c>
      <c r="E4" s="7" t="s">
        <v>2</v>
      </c>
      <c r="F4" s="8" t="s">
        <v>15</v>
      </c>
      <c r="G4" s="8" t="s">
        <v>13</v>
      </c>
      <c r="H4" s="8" t="s">
        <v>14</v>
      </c>
      <c r="I4" s="8" t="s">
        <v>5</v>
      </c>
      <c r="J4" s="8" t="s">
        <v>6</v>
      </c>
      <c r="K4" s="8" t="s">
        <v>7</v>
      </c>
      <c r="L4" s="8" t="s">
        <v>16</v>
      </c>
      <c r="M4" s="8" t="s">
        <v>17</v>
      </c>
      <c r="N4" s="8" t="s">
        <v>18</v>
      </c>
      <c r="O4" s="8" t="s">
        <v>5</v>
      </c>
      <c r="P4" s="8" t="s">
        <v>6</v>
      </c>
      <c r="Q4" s="8" t="s">
        <v>7</v>
      </c>
    </row>
    <row r="5" spans="1:17" ht="99.75" customHeight="1" x14ac:dyDescent="0.25">
      <c r="A5" s="4">
        <v>2</v>
      </c>
      <c r="B5" s="5" t="s">
        <v>10</v>
      </c>
      <c r="C5" s="3"/>
      <c r="D5" s="10">
        <v>10</v>
      </c>
      <c r="E5" s="3"/>
      <c r="F5" s="4">
        <v>1</v>
      </c>
      <c r="G5" s="4">
        <v>1</v>
      </c>
      <c r="H5" s="4">
        <v>1</v>
      </c>
      <c r="I5" s="11">
        <f>(F5+G5+H5)/3</f>
        <v>1</v>
      </c>
      <c r="J5" s="11">
        <f>I5</f>
        <v>1</v>
      </c>
      <c r="K5" s="11">
        <f>J5*D5</f>
        <v>10</v>
      </c>
      <c r="L5" s="4">
        <v>0.75</v>
      </c>
      <c r="M5" s="4">
        <v>1</v>
      </c>
      <c r="N5" s="4">
        <v>1</v>
      </c>
      <c r="O5" s="18">
        <f>(L5+M5+N5)/3</f>
        <v>0.91666666666666663</v>
      </c>
      <c r="P5" s="18">
        <f>O5</f>
        <v>0.91666666666666663</v>
      </c>
      <c r="Q5" s="18">
        <f>P5*D5</f>
        <v>9.1666666666666661</v>
      </c>
    </row>
    <row r="6" spans="1:17" ht="132" customHeight="1" x14ac:dyDescent="0.25">
      <c r="A6" s="4">
        <v>3</v>
      </c>
      <c r="B6" s="5" t="s">
        <v>21</v>
      </c>
      <c r="C6" s="3"/>
      <c r="D6" s="10">
        <v>10</v>
      </c>
      <c r="E6" s="3"/>
      <c r="F6" s="4">
        <v>0.75</v>
      </c>
      <c r="G6" s="4">
        <v>0.75</v>
      </c>
      <c r="H6" s="4">
        <v>0.75</v>
      </c>
      <c r="I6" s="11">
        <f>(F6+G6+H6)/3</f>
        <v>0.75</v>
      </c>
      <c r="J6" s="11">
        <f>I6</f>
        <v>0.75</v>
      </c>
      <c r="K6" s="11">
        <f>J6*D6</f>
        <v>7.5</v>
      </c>
      <c r="L6" s="4">
        <v>1</v>
      </c>
      <c r="M6" s="4">
        <v>1</v>
      </c>
      <c r="N6" s="4">
        <v>1</v>
      </c>
      <c r="O6" s="11">
        <f>(L6+M6+N6)/3</f>
        <v>1</v>
      </c>
      <c r="P6" s="11">
        <f>O6</f>
        <v>1</v>
      </c>
      <c r="Q6" s="11">
        <f>P6*D6</f>
        <v>10</v>
      </c>
    </row>
    <row r="7" spans="1:17" ht="132" customHeight="1" x14ac:dyDescent="0.25">
      <c r="A7" s="4">
        <v>4</v>
      </c>
      <c r="B7" s="5" t="s">
        <v>11</v>
      </c>
      <c r="C7" s="3"/>
      <c r="D7" s="10">
        <v>6</v>
      </c>
      <c r="E7" s="3"/>
      <c r="F7" s="4">
        <v>0.75</v>
      </c>
      <c r="G7" s="4">
        <v>0.75</v>
      </c>
      <c r="H7" s="4">
        <v>0.75</v>
      </c>
      <c r="I7" s="11">
        <f>(F7+G7+H7)/3</f>
        <v>0.75</v>
      </c>
      <c r="J7" s="11">
        <f>I7</f>
        <v>0.75</v>
      </c>
      <c r="K7" s="11">
        <f>J7*D7</f>
        <v>4.5</v>
      </c>
      <c r="L7" s="4">
        <v>1</v>
      </c>
      <c r="M7" s="4">
        <v>1</v>
      </c>
      <c r="N7" s="4">
        <v>1</v>
      </c>
      <c r="O7" s="11">
        <f>(L7+M7+N7)/3</f>
        <v>1</v>
      </c>
      <c r="P7" s="11">
        <f>O7</f>
        <v>1</v>
      </c>
      <c r="Q7" s="11">
        <f>P7*D7</f>
        <v>6</v>
      </c>
    </row>
    <row r="8" spans="1:17" ht="85.5" customHeight="1" thickBot="1" x14ac:dyDescent="0.3">
      <c r="A8" s="4">
        <v>5</v>
      </c>
      <c r="B8" s="5" t="s">
        <v>12</v>
      </c>
      <c r="C8" s="3"/>
      <c r="D8" s="14">
        <v>4</v>
      </c>
      <c r="E8" s="15"/>
      <c r="F8" s="4">
        <v>1</v>
      </c>
      <c r="G8" s="4">
        <v>1</v>
      </c>
      <c r="H8" s="4">
        <v>1</v>
      </c>
      <c r="I8" s="11">
        <f>(F8+G8+H8)/3</f>
        <v>1</v>
      </c>
      <c r="J8" s="11">
        <f>I8</f>
        <v>1</v>
      </c>
      <c r="K8" s="16">
        <f>J8*D8</f>
        <v>4</v>
      </c>
      <c r="L8" s="4">
        <v>0.75</v>
      </c>
      <c r="M8" s="4">
        <v>0.75</v>
      </c>
      <c r="N8" s="4">
        <v>0.75</v>
      </c>
      <c r="O8" s="11">
        <f>(L8+M8+N8)/3</f>
        <v>0.75</v>
      </c>
      <c r="P8" s="11">
        <f>O8</f>
        <v>0.75</v>
      </c>
      <c r="Q8" s="16">
        <f>P8*D8</f>
        <v>3</v>
      </c>
    </row>
    <row r="9" spans="1:17" ht="39" customHeight="1" thickBot="1" x14ac:dyDescent="0.3">
      <c r="A9" s="9"/>
      <c r="B9" s="13" t="s">
        <v>4</v>
      </c>
      <c r="C9" s="3"/>
      <c r="D9" s="10">
        <v>30</v>
      </c>
      <c r="E9" s="15"/>
      <c r="F9" s="12"/>
      <c r="G9" s="12"/>
      <c r="H9" s="12"/>
      <c r="I9" s="12"/>
      <c r="J9" s="12"/>
      <c r="K9" s="17">
        <f>K5+K6+K7+K8</f>
        <v>26</v>
      </c>
      <c r="L9" s="12"/>
      <c r="M9" s="12"/>
      <c r="N9" s="12"/>
      <c r="O9" s="12"/>
      <c r="P9" s="12"/>
      <c r="Q9" s="19">
        <f>Q5+Q6+Q7+Q8</f>
        <v>28.166666666666664</v>
      </c>
    </row>
    <row r="10" spans="1:17" x14ac:dyDescent="0.25">
      <c r="A10" s="1"/>
      <c r="B10" s="1"/>
      <c r="C10" s="1"/>
      <c r="D10" s="2"/>
    </row>
    <row r="11" spans="1:17" x14ac:dyDescent="0.25">
      <c r="A11" s="1"/>
      <c r="B11" s="1"/>
      <c r="C11" s="1"/>
      <c r="D11" s="2"/>
    </row>
    <row r="12" spans="1:17" x14ac:dyDescent="0.25">
      <c r="A12" s="1"/>
      <c r="B12" s="1"/>
      <c r="C12" s="1"/>
      <c r="D12" s="2"/>
    </row>
    <row r="13" spans="1:17" ht="57" customHeight="1" x14ac:dyDescent="0.25">
      <c r="A13" s="1"/>
      <c r="B13" s="1"/>
      <c r="C13" s="1"/>
      <c r="D13" s="2"/>
    </row>
    <row r="14" spans="1:17" x14ac:dyDescent="0.25">
      <c r="A14" s="1"/>
      <c r="B14" s="1"/>
      <c r="C14" s="1"/>
    </row>
    <row r="15" spans="1:17" x14ac:dyDescent="0.25">
      <c r="A15" s="1"/>
      <c r="B15" s="1"/>
      <c r="C15" s="1"/>
    </row>
  </sheetData>
  <mergeCells count="4">
    <mergeCell ref="A3:E3"/>
    <mergeCell ref="F3:K3"/>
    <mergeCell ref="L3:Q3"/>
    <mergeCell ref="A1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Tiziana Casarin</dc:creator>
  <cp:lastModifiedBy>eroccatello</cp:lastModifiedBy>
  <dcterms:created xsi:type="dcterms:W3CDTF">2022-11-03T14:38:18Z</dcterms:created>
  <dcterms:modified xsi:type="dcterms:W3CDTF">2023-10-12T09:00:02Z</dcterms:modified>
</cp:coreProperties>
</file>